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jcastellano\Documents\Documents DOiR_1\Concursos\Projectes arquitectura i enginyeria\Projecte Area Ambulatoria\Documentacio addicional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5" i="1" l="1"/>
  <c r="I43" i="1"/>
  <c r="I19" i="1"/>
  <c r="I33" i="1"/>
  <c r="I11" i="1"/>
  <c r="I48" i="1"/>
  <c r="I52" i="1" l="1"/>
  <c r="I51" i="1"/>
  <c r="I66" i="1" l="1"/>
  <c r="I27" i="1"/>
  <c r="I59" i="1"/>
  <c r="I60" i="1"/>
  <c r="I61" i="1"/>
  <c r="I62" i="1"/>
  <c r="I63" i="1"/>
  <c r="I64" i="1"/>
  <c r="I65" i="1"/>
  <c r="I58" i="1"/>
  <c r="I37" i="1"/>
  <c r="I18" i="1"/>
  <c r="I44" i="1"/>
  <c r="I49" i="1"/>
  <c r="I32" i="1"/>
  <c r="I31" i="1"/>
  <c r="I30" i="1"/>
  <c r="I29" i="1"/>
  <c r="I28" i="1"/>
  <c r="I26" i="1"/>
  <c r="I25" i="1"/>
  <c r="I24" i="1"/>
  <c r="I23" i="1"/>
  <c r="I9" i="1"/>
  <c r="I10" i="1"/>
  <c r="I12" i="1"/>
  <c r="I13" i="1"/>
  <c r="I14" i="1"/>
  <c r="I15" i="1"/>
  <c r="I16" i="1"/>
  <c r="I17" i="1"/>
  <c r="I8" i="1"/>
  <c r="I38" i="1"/>
  <c r="I39" i="1"/>
  <c r="I40" i="1"/>
  <c r="I41" i="1"/>
  <c r="I42" i="1"/>
  <c r="I50" i="1"/>
  <c r="I53" i="1"/>
  <c r="I54" i="1"/>
  <c r="I45" i="1"/>
  <c r="I46" i="1"/>
  <c r="I47" i="1"/>
  <c r="J67" i="1" l="1"/>
  <c r="J34" i="1"/>
  <c r="J20" i="1"/>
  <c r="J69" i="1" l="1"/>
  <c r="J70" i="1" s="1"/>
  <c r="J71" i="1" l="1"/>
</calcChain>
</file>

<file path=xl/sharedStrings.xml><?xml version="1.0" encoding="utf-8"?>
<sst xmlns="http://schemas.openxmlformats.org/spreadsheetml/2006/main" count="66" uniqueCount="62">
  <si>
    <t>ÀREA ENTRADA</t>
  </si>
  <si>
    <t>Recepció-Admisions</t>
  </si>
  <si>
    <t>Bloc d'escales</t>
  </si>
  <si>
    <t>Bloc escales emergència</t>
  </si>
  <si>
    <t>Magatzem aparetatge</t>
  </si>
  <si>
    <t>Nucli de sanitaris visitants</t>
  </si>
  <si>
    <t>Nucli sanitaris professionals</t>
  </si>
  <si>
    <t>Local residus</t>
  </si>
  <si>
    <t>Local de neteja</t>
  </si>
  <si>
    <t>Office</t>
  </si>
  <si>
    <t>Rack sistemes planta</t>
  </si>
  <si>
    <t>Cansell entrada</t>
  </si>
  <si>
    <t>Vestíbul</t>
  </si>
  <si>
    <t>Sala espera atenció usuari</t>
  </si>
  <si>
    <t>Sala espera treball social</t>
  </si>
  <si>
    <t>Despatx Comandament</t>
  </si>
  <si>
    <t>Sala treball polivalent/reunions</t>
  </si>
  <si>
    <t>UNITATS</t>
  </si>
  <si>
    <t>M2/UNITAT</t>
  </si>
  <si>
    <t>TOTAL</t>
  </si>
  <si>
    <t>ÀREA ASSISTENCIAL</t>
  </si>
  <si>
    <t>Consultori estandart</t>
  </si>
  <si>
    <t>Sala espera pediatria</t>
  </si>
  <si>
    <t>TOTAL SUPERFICIE CONSTRUÏDA</t>
  </si>
  <si>
    <t>TOTAL ÀREES</t>
  </si>
  <si>
    <t>Sala informació</t>
  </si>
  <si>
    <t>Zona bruta</t>
  </si>
  <si>
    <t>Espais treball no presencial</t>
  </si>
  <si>
    <t>Sala Radiologia convencional</t>
  </si>
  <si>
    <t>Vestidor adaptat RX</t>
  </si>
  <si>
    <t>Vestidor  RX</t>
  </si>
  <si>
    <t>Rack sistemes general edifici</t>
  </si>
  <si>
    <t>ÀREA TÈCNICA</t>
  </si>
  <si>
    <t>Sala alletament, proper però separat sala espera</t>
  </si>
  <si>
    <t>Vestíbul planta</t>
  </si>
  <si>
    <t>Àrea SiTIC</t>
  </si>
  <si>
    <t>Àrea ICI</t>
  </si>
  <si>
    <t>Àrea Direcció</t>
  </si>
  <si>
    <t>Àrea GPI</t>
  </si>
  <si>
    <t>Àrea Comunicació i Patenariat</t>
  </si>
  <si>
    <t>Sala gestores pacient</t>
  </si>
  <si>
    <t>Sala espera per conculta/gabinet</t>
  </si>
  <si>
    <t>Àrea PRL i MA</t>
  </si>
  <si>
    <t>Àrea despatxos comandaments assistencials</t>
  </si>
  <si>
    <t>Àrea espai colaboratiu (coworking-Sales reunions)</t>
  </si>
  <si>
    <t>PROGRAMA FUNCIONAL EDIFICI ÀREA AMBULATÒRIA</t>
  </si>
  <si>
    <t>TOTAL SUPERFICIE UTIL AGREGAT</t>
  </si>
  <si>
    <t>Despatx atenció individualitzada ciutadania</t>
  </si>
  <si>
    <t>Despatx atenció individualitzada treball social</t>
  </si>
  <si>
    <t>Comunicació vertical 2 ascensors public (amb vestíbul independència)</t>
  </si>
  <si>
    <t>Comunicació vertical 2 ascensors professionals (amb vestíbul independència)</t>
  </si>
  <si>
    <t>Comunicació vertical 1 ascensor serveis (amb vestíbul independència)</t>
  </si>
  <si>
    <t>SALES ESPERA, CIRCULACIONS, DIVISIONS, (30%)</t>
  </si>
  <si>
    <t>ESPAIS A CONSIDERAR A CADA PLANTA (4 unitats)</t>
  </si>
  <si>
    <t>Àrea vending</t>
  </si>
  <si>
    <t>Despatx back-office admissions</t>
  </si>
  <si>
    <t>Zona extraccions laboratori</t>
  </si>
  <si>
    <t>Centre de control de seguretat</t>
  </si>
  <si>
    <t>Consultori-gabinet proves</t>
  </si>
  <si>
    <t>Magatzem material sanitari</t>
  </si>
  <si>
    <t>Zona neta</t>
  </si>
  <si>
    <t xml:space="preserve">Àrea atenció continuada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</si>
</sst>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164" fontId="0" fillId="0" borderId="0" xfId="1" applyNumberFormat="1" applyFont="1"/>
    <xf numFmtId="164" fontId="2" fillId="0" borderId="0" xfId="1" applyNumberFormat="1" applyFont="1" applyAlignment="1">
      <alignment horizontal="center"/>
    </xf>
    <xf numFmtId="0" fontId="0" fillId="0" borderId="0" xfId="0" applyFont="1"/>
    <xf numFmtId="164" fontId="2" fillId="0" borderId="0" xfId="1" applyNumberFormat="1" applyFont="1"/>
    <xf numFmtId="0" fontId="0" fillId="2" borderId="0" xfId="0" applyFill="1"/>
    <xf numFmtId="0" fontId="2" fillId="3" borderId="0" xfId="0" applyFont="1" applyFill="1"/>
    <xf numFmtId="0" fontId="0" fillId="3" borderId="0" xfId="0" applyFill="1"/>
    <xf numFmtId="164" fontId="0" fillId="3" borderId="0" xfId="1" applyNumberFormat="1" applyFont="1" applyFill="1"/>
    <xf numFmtId="164" fontId="2" fillId="3" borderId="0" xfId="1" applyNumberFormat="1" applyFont="1" applyFill="1"/>
    <xf numFmtId="0" fontId="2" fillId="2" borderId="0" xfId="0" applyFont="1" applyFill="1" applyAlignment="1">
      <alignment horizontal="center"/>
    </xf>
    <xf numFmtId="164" fontId="2" fillId="2" borderId="0" xfId="1" applyNumberFormat="1" applyFont="1" applyFill="1" applyAlignment="1">
      <alignment horizontal="center"/>
    </xf>
    <xf numFmtId="0" fontId="2" fillId="4" borderId="0" xfId="0" applyFont="1" applyFill="1"/>
    <xf numFmtId="0" fontId="0" fillId="4" borderId="0" xfId="0" applyFill="1"/>
    <xf numFmtId="164" fontId="0" fillId="4" borderId="0" xfId="1" applyNumberFormat="1" applyFont="1" applyFill="1"/>
    <xf numFmtId="164" fontId="2" fillId="4" borderId="0" xfId="1" applyNumberFormat="1" applyFont="1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J71"/>
  <sheetViews>
    <sheetView tabSelected="1" topLeftCell="A37" workbookViewId="0">
      <selection activeCell="O49" sqref="O49"/>
    </sheetView>
  </sheetViews>
  <sheetFormatPr baseColWidth="10" defaultRowHeight="15" x14ac:dyDescent="0.25"/>
  <cols>
    <col min="3" max="3" width="22.7109375" customWidth="1"/>
    <col min="9" max="10" width="11.42578125" style="4"/>
  </cols>
  <sheetData>
    <row r="3" spans="2:10" ht="21" x14ac:dyDescent="0.35">
      <c r="B3" s="3" t="s">
        <v>45</v>
      </c>
    </row>
    <row r="4" spans="2:10" ht="21" x14ac:dyDescent="0.35">
      <c r="B4" s="3"/>
    </row>
    <row r="5" spans="2:10" x14ac:dyDescent="0.25">
      <c r="B5" s="8"/>
      <c r="C5" s="8"/>
      <c r="D5" s="8"/>
      <c r="E5" s="8"/>
      <c r="F5" s="8"/>
      <c r="G5" s="13" t="s">
        <v>17</v>
      </c>
      <c r="H5" s="13" t="s">
        <v>18</v>
      </c>
      <c r="I5" s="14" t="s">
        <v>19</v>
      </c>
      <c r="J5" s="14" t="s">
        <v>24</v>
      </c>
    </row>
    <row r="6" spans="2:10" x14ac:dyDescent="0.25">
      <c r="G6" s="2"/>
      <c r="H6" s="2"/>
      <c r="I6" s="5"/>
      <c r="J6" s="5"/>
    </row>
    <row r="7" spans="2:10" x14ac:dyDescent="0.25">
      <c r="B7" s="1" t="s">
        <v>0</v>
      </c>
    </row>
    <row r="8" spans="2:10" x14ac:dyDescent="0.25">
      <c r="B8" t="s">
        <v>11</v>
      </c>
      <c r="G8">
        <v>1</v>
      </c>
      <c r="H8">
        <v>30</v>
      </c>
      <c r="I8" s="4">
        <f>+G8*H8</f>
        <v>30</v>
      </c>
    </row>
    <row r="9" spans="2:10" x14ac:dyDescent="0.25">
      <c r="B9" t="s">
        <v>12</v>
      </c>
      <c r="G9">
        <v>1</v>
      </c>
      <c r="H9">
        <v>100</v>
      </c>
      <c r="I9" s="4">
        <f t="shared" ref="I9:I19" si="0">+G9*H9</f>
        <v>100</v>
      </c>
    </row>
    <row r="10" spans="2:10" x14ac:dyDescent="0.25">
      <c r="B10" t="s">
        <v>1</v>
      </c>
      <c r="G10">
        <v>1</v>
      </c>
      <c r="H10">
        <v>30</v>
      </c>
      <c r="I10" s="4">
        <f t="shared" si="0"/>
        <v>30</v>
      </c>
    </row>
    <row r="11" spans="2:10" x14ac:dyDescent="0.25">
      <c r="B11" t="s">
        <v>55</v>
      </c>
      <c r="G11">
        <v>1</v>
      </c>
      <c r="H11">
        <v>10</v>
      </c>
      <c r="I11" s="4">
        <f t="shared" si="0"/>
        <v>10</v>
      </c>
    </row>
    <row r="12" spans="2:10" x14ac:dyDescent="0.25">
      <c r="B12" t="s">
        <v>13</v>
      </c>
      <c r="G12">
        <v>1</v>
      </c>
      <c r="H12">
        <v>30</v>
      </c>
      <c r="I12" s="4">
        <f t="shared" si="0"/>
        <v>30</v>
      </c>
    </row>
    <row r="13" spans="2:10" x14ac:dyDescent="0.25">
      <c r="B13" t="s">
        <v>47</v>
      </c>
      <c r="G13">
        <v>1</v>
      </c>
      <c r="H13">
        <v>12</v>
      </c>
      <c r="I13" s="4">
        <f t="shared" si="0"/>
        <v>12</v>
      </c>
    </row>
    <row r="14" spans="2:10" x14ac:dyDescent="0.25">
      <c r="B14" t="s">
        <v>14</v>
      </c>
      <c r="G14">
        <v>1</v>
      </c>
      <c r="H14">
        <v>30</v>
      </c>
      <c r="I14" s="4">
        <f t="shared" si="0"/>
        <v>30</v>
      </c>
    </row>
    <row r="15" spans="2:10" x14ac:dyDescent="0.25">
      <c r="B15" t="s">
        <v>48</v>
      </c>
      <c r="G15">
        <v>1</v>
      </c>
      <c r="H15">
        <v>12</v>
      </c>
      <c r="I15" s="4">
        <f t="shared" si="0"/>
        <v>12</v>
      </c>
    </row>
    <row r="16" spans="2:10" x14ac:dyDescent="0.25">
      <c r="B16" t="s">
        <v>15</v>
      </c>
      <c r="G16">
        <v>2</v>
      </c>
      <c r="H16">
        <v>12</v>
      </c>
      <c r="I16" s="4">
        <f t="shared" si="0"/>
        <v>24</v>
      </c>
    </row>
    <row r="17" spans="2:10" x14ac:dyDescent="0.25">
      <c r="B17" t="s">
        <v>16</v>
      </c>
      <c r="G17">
        <v>2</v>
      </c>
      <c r="H17">
        <v>35</v>
      </c>
      <c r="I17" s="4">
        <f t="shared" si="0"/>
        <v>70</v>
      </c>
    </row>
    <row r="18" spans="2:10" x14ac:dyDescent="0.25">
      <c r="B18" t="s">
        <v>31</v>
      </c>
      <c r="G18">
        <v>1</v>
      </c>
      <c r="H18">
        <v>10</v>
      </c>
      <c r="I18" s="4">
        <f t="shared" si="0"/>
        <v>10</v>
      </c>
    </row>
    <row r="19" spans="2:10" x14ac:dyDescent="0.25">
      <c r="B19" t="s">
        <v>57</v>
      </c>
      <c r="G19">
        <v>1</v>
      </c>
      <c r="H19">
        <v>12</v>
      </c>
      <c r="I19" s="4">
        <f t="shared" si="0"/>
        <v>12</v>
      </c>
    </row>
    <row r="20" spans="2:10" x14ac:dyDescent="0.25">
      <c r="F20" s="9" t="s">
        <v>19</v>
      </c>
      <c r="G20" s="10"/>
      <c r="H20" s="10"/>
      <c r="I20" s="11"/>
      <c r="J20" s="12">
        <f>SUM(I8:I19)</f>
        <v>370</v>
      </c>
    </row>
    <row r="21" spans="2:10" x14ac:dyDescent="0.25">
      <c r="J21" s="7"/>
    </row>
    <row r="22" spans="2:10" x14ac:dyDescent="0.25">
      <c r="B22" s="1" t="s">
        <v>20</v>
      </c>
      <c r="J22" s="7"/>
    </row>
    <row r="23" spans="2:10" x14ac:dyDescent="0.25">
      <c r="B23" t="s">
        <v>21</v>
      </c>
      <c r="G23">
        <v>60</v>
      </c>
      <c r="H23">
        <v>17</v>
      </c>
      <c r="I23" s="4">
        <f t="shared" ref="I23:I33" si="1">+G23*H23</f>
        <v>1020</v>
      </c>
      <c r="J23" s="7"/>
    </row>
    <row r="24" spans="2:10" x14ac:dyDescent="0.25">
      <c r="B24" t="s">
        <v>58</v>
      </c>
      <c r="G24">
        <v>40</v>
      </c>
      <c r="H24">
        <v>25</v>
      </c>
      <c r="I24" s="4">
        <f t="shared" si="1"/>
        <v>1000</v>
      </c>
      <c r="J24" s="7"/>
    </row>
    <row r="25" spans="2:10" x14ac:dyDescent="0.25">
      <c r="B25" t="s">
        <v>22</v>
      </c>
      <c r="G25">
        <v>1</v>
      </c>
      <c r="H25">
        <v>50</v>
      </c>
      <c r="I25" s="4">
        <f t="shared" si="1"/>
        <v>50</v>
      </c>
      <c r="J25" s="7"/>
    </row>
    <row r="26" spans="2:10" x14ac:dyDescent="0.25">
      <c r="B26" t="s">
        <v>33</v>
      </c>
      <c r="G26">
        <v>1</v>
      </c>
      <c r="H26">
        <v>12</v>
      </c>
      <c r="I26" s="4">
        <f t="shared" si="1"/>
        <v>12</v>
      </c>
      <c r="J26" s="7"/>
    </row>
    <row r="27" spans="2:10" x14ac:dyDescent="0.25">
      <c r="B27" t="s">
        <v>41</v>
      </c>
      <c r="G27">
        <v>95</v>
      </c>
      <c r="H27">
        <v>8</v>
      </c>
      <c r="I27" s="4">
        <f t="shared" si="1"/>
        <v>760</v>
      </c>
      <c r="J27" s="7"/>
    </row>
    <row r="28" spans="2:10" x14ac:dyDescent="0.25">
      <c r="B28" t="s">
        <v>27</v>
      </c>
      <c r="G28">
        <v>2</v>
      </c>
      <c r="H28">
        <v>30</v>
      </c>
      <c r="I28" s="4">
        <f t="shared" si="1"/>
        <v>60</v>
      </c>
      <c r="J28" s="7"/>
    </row>
    <row r="29" spans="2:10" x14ac:dyDescent="0.25">
      <c r="B29" t="s">
        <v>28</v>
      </c>
      <c r="G29">
        <v>1</v>
      </c>
      <c r="H29">
        <v>20</v>
      </c>
      <c r="I29" s="4">
        <f t="shared" si="1"/>
        <v>20</v>
      </c>
      <c r="J29" s="7"/>
    </row>
    <row r="30" spans="2:10" x14ac:dyDescent="0.25">
      <c r="B30" t="s">
        <v>29</v>
      </c>
      <c r="G30">
        <v>1</v>
      </c>
      <c r="H30">
        <v>5</v>
      </c>
      <c r="I30" s="4">
        <f t="shared" si="1"/>
        <v>5</v>
      </c>
      <c r="J30" s="7"/>
    </row>
    <row r="31" spans="2:10" x14ac:dyDescent="0.25">
      <c r="B31" t="s">
        <v>30</v>
      </c>
      <c r="G31">
        <v>1</v>
      </c>
      <c r="H31">
        <v>3</v>
      </c>
      <c r="I31" s="4">
        <f t="shared" si="1"/>
        <v>3</v>
      </c>
      <c r="J31" s="7"/>
    </row>
    <row r="32" spans="2:10" x14ac:dyDescent="0.25">
      <c r="B32" t="s">
        <v>40</v>
      </c>
      <c r="G32">
        <v>1</v>
      </c>
      <c r="H32">
        <v>30</v>
      </c>
      <c r="I32" s="4">
        <f t="shared" si="1"/>
        <v>30</v>
      </c>
      <c r="J32" s="7"/>
    </row>
    <row r="33" spans="2:10" x14ac:dyDescent="0.25">
      <c r="B33" t="s">
        <v>56</v>
      </c>
      <c r="G33">
        <v>4</v>
      </c>
      <c r="H33">
        <v>4</v>
      </c>
      <c r="I33" s="4">
        <f t="shared" si="1"/>
        <v>16</v>
      </c>
      <c r="J33" s="7"/>
    </row>
    <row r="34" spans="2:10" x14ac:dyDescent="0.25">
      <c r="F34" s="9" t="s">
        <v>19</v>
      </c>
      <c r="G34" s="10"/>
      <c r="H34" s="10"/>
      <c r="I34" s="11"/>
      <c r="J34" s="12">
        <f>SUM(I23:I33)</f>
        <v>2976</v>
      </c>
    </row>
    <row r="35" spans="2:10" x14ac:dyDescent="0.25">
      <c r="J35" s="7"/>
    </row>
    <row r="36" spans="2:10" x14ac:dyDescent="0.25">
      <c r="B36" s="1" t="s">
        <v>53</v>
      </c>
      <c r="J36" s="7"/>
    </row>
    <row r="37" spans="2:10" x14ac:dyDescent="0.25">
      <c r="B37" s="6" t="s">
        <v>34</v>
      </c>
      <c r="G37">
        <v>1</v>
      </c>
      <c r="H37">
        <v>50</v>
      </c>
      <c r="I37" s="4">
        <f t="shared" ref="I37:I46" si="2">+G37*H37</f>
        <v>50</v>
      </c>
      <c r="J37" s="7"/>
    </row>
    <row r="38" spans="2:10" x14ac:dyDescent="0.25">
      <c r="B38" t="s">
        <v>5</v>
      </c>
      <c r="G38">
        <v>2</v>
      </c>
      <c r="H38">
        <v>15</v>
      </c>
      <c r="I38" s="4">
        <f t="shared" si="2"/>
        <v>30</v>
      </c>
      <c r="J38" s="7"/>
    </row>
    <row r="39" spans="2:10" x14ac:dyDescent="0.25">
      <c r="B39" t="s">
        <v>6</v>
      </c>
      <c r="G39">
        <v>1</v>
      </c>
      <c r="H39">
        <v>15</v>
      </c>
      <c r="I39" s="4">
        <f t="shared" si="2"/>
        <v>15</v>
      </c>
      <c r="J39" s="7"/>
    </row>
    <row r="40" spans="2:10" x14ac:dyDescent="0.25">
      <c r="B40" t="s">
        <v>9</v>
      </c>
      <c r="G40">
        <v>1</v>
      </c>
      <c r="H40">
        <v>10</v>
      </c>
      <c r="I40" s="4">
        <f t="shared" si="2"/>
        <v>10</v>
      </c>
      <c r="J40" s="7"/>
    </row>
    <row r="41" spans="2:10" x14ac:dyDescent="0.25">
      <c r="B41" t="s">
        <v>8</v>
      </c>
      <c r="G41">
        <v>1</v>
      </c>
      <c r="H41">
        <v>5</v>
      </c>
      <c r="I41" s="4">
        <f t="shared" si="2"/>
        <v>5</v>
      </c>
      <c r="J41" s="7"/>
    </row>
    <row r="42" spans="2:10" x14ac:dyDescent="0.25">
      <c r="B42" t="s">
        <v>7</v>
      </c>
      <c r="G42">
        <v>1</v>
      </c>
      <c r="H42">
        <v>8</v>
      </c>
      <c r="I42" s="4">
        <f t="shared" si="2"/>
        <v>8</v>
      </c>
      <c r="J42" s="7"/>
    </row>
    <row r="43" spans="2:10" x14ac:dyDescent="0.25">
      <c r="B43" t="s">
        <v>60</v>
      </c>
      <c r="G43">
        <v>1</v>
      </c>
      <c r="H43">
        <v>8</v>
      </c>
      <c r="I43" s="4">
        <f t="shared" si="2"/>
        <v>8</v>
      </c>
      <c r="J43" s="7"/>
    </row>
    <row r="44" spans="2:10" x14ac:dyDescent="0.25">
      <c r="B44" t="s">
        <v>26</v>
      </c>
      <c r="G44">
        <v>1</v>
      </c>
      <c r="H44">
        <v>8</v>
      </c>
      <c r="I44" s="4">
        <f t="shared" si="2"/>
        <v>8</v>
      </c>
      <c r="J44" s="7"/>
    </row>
    <row r="45" spans="2:10" x14ac:dyDescent="0.25">
      <c r="B45" t="s">
        <v>59</v>
      </c>
      <c r="G45">
        <v>1</v>
      </c>
      <c r="H45">
        <v>10</v>
      </c>
      <c r="I45" s="4">
        <f t="shared" si="2"/>
        <v>10</v>
      </c>
      <c r="J45" s="7"/>
    </row>
    <row r="46" spans="2:10" x14ac:dyDescent="0.25">
      <c r="B46" t="s">
        <v>4</v>
      </c>
      <c r="G46">
        <v>1</v>
      </c>
      <c r="H46">
        <v>15</v>
      </c>
      <c r="I46" s="4">
        <f t="shared" si="2"/>
        <v>15</v>
      </c>
      <c r="J46" s="7"/>
    </row>
    <row r="47" spans="2:10" x14ac:dyDescent="0.25">
      <c r="B47" t="s">
        <v>10</v>
      </c>
      <c r="G47">
        <v>2</v>
      </c>
      <c r="H47">
        <v>8</v>
      </c>
      <c r="I47" s="4">
        <f t="shared" ref="I47:I54" si="3">+G47*H47</f>
        <v>16</v>
      </c>
      <c r="J47" s="7"/>
    </row>
    <row r="48" spans="2:10" x14ac:dyDescent="0.25">
      <c r="B48" t="s">
        <v>25</v>
      </c>
      <c r="G48">
        <v>1</v>
      </c>
      <c r="H48">
        <v>8</v>
      </c>
      <c r="I48" s="4">
        <f t="shared" si="3"/>
        <v>8</v>
      </c>
      <c r="J48" s="7"/>
    </row>
    <row r="49" spans="2:10" x14ac:dyDescent="0.25">
      <c r="B49" t="s">
        <v>54</v>
      </c>
      <c r="G49">
        <v>1</v>
      </c>
      <c r="H49">
        <v>6</v>
      </c>
      <c r="I49" s="4">
        <f t="shared" si="3"/>
        <v>6</v>
      </c>
      <c r="J49" s="7"/>
    </row>
    <row r="50" spans="2:10" x14ac:dyDescent="0.25">
      <c r="B50" t="s">
        <v>49</v>
      </c>
      <c r="G50">
        <v>1</v>
      </c>
      <c r="H50">
        <v>60</v>
      </c>
      <c r="I50" s="4">
        <f t="shared" si="3"/>
        <v>60</v>
      </c>
      <c r="J50" s="7"/>
    </row>
    <row r="51" spans="2:10" x14ac:dyDescent="0.25">
      <c r="B51" t="s">
        <v>50</v>
      </c>
      <c r="G51">
        <v>1</v>
      </c>
      <c r="H51">
        <v>60</v>
      </c>
      <c r="I51" s="4">
        <f t="shared" si="3"/>
        <v>60</v>
      </c>
      <c r="J51" s="7"/>
    </row>
    <row r="52" spans="2:10" x14ac:dyDescent="0.25">
      <c r="B52" t="s">
        <v>51</v>
      </c>
      <c r="G52">
        <v>1</v>
      </c>
      <c r="H52">
        <v>25</v>
      </c>
      <c r="I52" s="4">
        <f t="shared" si="3"/>
        <v>25</v>
      </c>
      <c r="J52" s="7"/>
    </row>
    <row r="53" spans="2:10" x14ac:dyDescent="0.25">
      <c r="B53" t="s">
        <v>2</v>
      </c>
      <c r="G53">
        <v>1</v>
      </c>
      <c r="H53">
        <v>40</v>
      </c>
      <c r="I53" s="4">
        <f t="shared" si="3"/>
        <v>40</v>
      </c>
      <c r="J53" s="7"/>
    </row>
    <row r="54" spans="2:10" x14ac:dyDescent="0.25">
      <c r="B54" t="s">
        <v>3</v>
      </c>
      <c r="G54">
        <v>2</v>
      </c>
      <c r="H54">
        <v>25</v>
      </c>
      <c r="I54" s="4">
        <f t="shared" si="3"/>
        <v>50</v>
      </c>
      <c r="J54" s="7"/>
    </row>
    <row r="55" spans="2:10" x14ac:dyDescent="0.25">
      <c r="F55" s="9" t="s">
        <v>19</v>
      </c>
      <c r="G55" s="10"/>
      <c r="H55" s="10"/>
      <c r="I55" s="11"/>
      <c r="J55" s="12">
        <f>4*SUM(I37:I54)</f>
        <v>1696</v>
      </c>
    </row>
    <row r="56" spans="2:10" x14ac:dyDescent="0.25">
      <c r="J56" s="7"/>
    </row>
    <row r="57" spans="2:10" x14ac:dyDescent="0.25">
      <c r="B57" s="1" t="s">
        <v>32</v>
      </c>
      <c r="J57" s="7"/>
    </row>
    <row r="58" spans="2:10" x14ac:dyDescent="0.25">
      <c r="B58" t="s">
        <v>35</v>
      </c>
      <c r="G58">
        <v>1</v>
      </c>
      <c r="H58">
        <v>250</v>
      </c>
      <c r="I58" s="4">
        <f>+H58*G58</f>
        <v>250</v>
      </c>
      <c r="J58" s="7"/>
    </row>
    <row r="59" spans="2:10" x14ac:dyDescent="0.25">
      <c r="B59" t="s">
        <v>42</v>
      </c>
      <c r="G59">
        <v>1</v>
      </c>
      <c r="H59">
        <v>150</v>
      </c>
      <c r="I59" s="4">
        <f t="shared" ref="I59:I66" si="4">+H59*G59</f>
        <v>150</v>
      </c>
      <c r="J59" s="7"/>
    </row>
    <row r="60" spans="2:10" x14ac:dyDescent="0.25">
      <c r="B60" t="s">
        <v>36</v>
      </c>
      <c r="G60">
        <v>1</v>
      </c>
      <c r="H60">
        <v>40</v>
      </c>
      <c r="I60" s="4">
        <f t="shared" si="4"/>
        <v>40</v>
      </c>
      <c r="J60" s="7"/>
    </row>
    <row r="61" spans="2:10" x14ac:dyDescent="0.25">
      <c r="B61" t="s">
        <v>37</v>
      </c>
      <c r="G61">
        <v>1</v>
      </c>
      <c r="H61">
        <v>250</v>
      </c>
      <c r="I61" s="4">
        <f t="shared" si="4"/>
        <v>250</v>
      </c>
      <c r="J61" s="7"/>
    </row>
    <row r="62" spans="2:10" x14ac:dyDescent="0.25">
      <c r="B62" t="s">
        <v>38</v>
      </c>
      <c r="G62">
        <v>1</v>
      </c>
      <c r="H62">
        <v>150</v>
      </c>
      <c r="I62" s="4">
        <f t="shared" si="4"/>
        <v>150</v>
      </c>
      <c r="J62" s="7"/>
    </row>
    <row r="63" spans="2:10" x14ac:dyDescent="0.25">
      <c r="B63" t="s">
        <v>39</v>
      </c>
      <c r="G63">
        <v>1</v>
      </c>
      <c r="H63">
        <v>100</v>
      </c>
      <c r="I63" s="4">
        <f t="shared" si="4"/>
        <v>100</v>
      </c>
      <c r="J63" s="7"/>
    </row>
    <row r="64" spans="2:10" x14ac:dyDescent="0.25">
      <c r="B64" t="s">
        <v>43</v>
      </c>
      <c r="G64">
        <v>25</v>
      </c>
      <c r="H64">
        <v>10</v>
      </c>
      <c r="I64" s="4">
        <f t="shared" si="4"/>
        <v>250</v>
      </c>
      <c r="J64" s="7"/>
    </row>
    <row r="65" spans="2:10" x14ac:dyDescent="0.25">
      <c r="B65" t="s">
        <v>44</v>
      </c>
      <c r="G65">
        <v>1</v>
      </c>
      <c r="H65">
        <v>600</v>
      </c>
      <c r="I65" s="4">
        <f t="shared" si="4"/>
        <v>600</v>
      </c>
      <c r="J65" s="7"/>
    </row>
    <row r="66" spans="2:10" x14ac:dyDescent="0.25">
      <c r="B66" t="s">
        <v>61</v>
      </c>
      <c r="G66">
        <v>15</v>
      </c>
      <c r="H66">
        <v>10</v>
      </c>
      <c r="I66" s="4">
        <f t="shared" si="4"/>
        <v>150</v>
      </c>
      <c r="J66" s="7"/>
    </row>
    <row r="67" spans="2:10" x14ac:dyDescent="0.25">
      <c r="F67" s="9" t="s">
        <v>19</v>
      </c>
      <c r="G67" s="10"/>
      <c r="H67" s="10"/>
      <c r="I67" s="11"/>
      <c r="J67" s="12">
        <f>SUM(I58:I66)</f>
        <v>1940</v>
      </c>
    </row>
    <row r="68" spans="2:10" x14ac:dyDescent="0.25">
      <c r="J68" s="7"/>
    </row>
    <row r="69" spans="2:10" x14ac:dyDescent="0.25">
      <c r="B69" s="15" t="s">
        <v>46</v>
      </c>
      <c r="C69" s="15"/>
      <c r="D69" s="15"/>
      <c r="E69" s="16"/>
      <c r="F69" s="16"/>
      <c r="G69" s="16"/>
      <c r="H69" s="16"/>
      <c r="I69" s="17"/>
      <c r="J69" s="18">
        <f>SUM(J8:J67)</f>
        <v>6982</v>
      </c>
    </row>
    <row r="70" spans="2:10" x14ac:dyDescent="0.25">
      <c r="B70" s="15" t="s">
        <v>52</v>
      </c>
      <c r="C70" s="15"/>
      <c r="D70" s="15"/>
      <c r="E70" s="16"/>
      <c r="F70" s="16"/>
      <c r="G70" s="16"/>
      <c r="H70" s="16"/>
      <c r="I70" s="17"/>
      <c r="J70" s="18">
        <f>+J69*0.3</f>
        <v>2094.6</v>
      </c>
    </row>
    <row r="71" spans="2:10" x14ac:dyDescent="0.25">
      <c r="B71" s="15" t="s">
        <v>23</v>
      </c>
      <c r="C71" s="15"/>
      <c r="D71" s="15"/>
      <c r="E71" s="16"/>
      <c r="F71" s="16"/>
      <c r="G71" s="16"/>
      <c r="H71" s="16"/>
      <c r="I71" s="17"/>
      <c r="J71" s="18">
        <f>+J69+J70</f>
        <v>9076.6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jcastellano</dc:creator>
  <cp:lastModifiedBy>jcastellano</cp:lastModifiedBy>
  <dcterms:created xsi:type="dcterms:W3CDTF">2024-08-07T12:43:51Z</dcterms:created>
  <dcterms:modified xsi:type="dcterms:W3CDTF">2024-08-13T12:52:54Z</dcterms:modified>
</cp:coreProperties>
</file>